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8" i="1" l="1"/>
  <c r="I12" i="1"/>
  <c r="H10" i="1" s="1"/>
</calcChain>
</file>

<file path=xl/sharedStrings.xml><?xml version="1.0" encoding="utf-8"?>
<sst xmlns="http://schemas.openxmlformats.org/spreadsheetml/2006/main" count="154" uniqueCount="122">
  <si>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</si>
  <si>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</si>
  <si>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</si>
  <si>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</si>
  <si>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</si>
  <si>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</si>
  <si>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</si>
  <si>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</si>
  <si>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</si>
  <si>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</si>
  <si>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</si>
  <si>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</si>
  <si>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</si>
  <si>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</si>
  <si>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</si>
  <si>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</si>
  <si>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</si>
  <si>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</si>
  <si>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</si>
  <si>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</si>
  <si>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</si>
  <si>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</si>
  <si>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</si>
  <si>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</si>
  <si>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</si>
  <si>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</si>
  <si>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</si>
  <si>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</si>
  <si>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</si>
  <si>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</si>
  <si>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</si>
  <si>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</si>
  <si>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</si>
  <si>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</si>
  <si>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</si>
  <si>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</si>
  <si>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</si>
  <si>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</si>
  <si>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</si>
  <si>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</si>
  <si>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</si>
  <si>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</si>
  <si>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</si>
  <si>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</si>
  <si>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</si>
  <si>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</si>
  <si>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</si>
  <si>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</si>
  <si>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</si>
  <si>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</si>
  <si>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</si>
  <si>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</si>
  <si>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</si>
  <si>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</si>
  <si>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</si>
  <si>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</si>
  <si>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</si>
  <si>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</si>
  <si>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</si>
  <si>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</si>
  <si>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</si>
  <si>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</si>
  <si>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</si>
  <si>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</si>
  <si>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</si>
  <si>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</si>
  <si>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</si>
  <si>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</si>
  <si>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</si>
  <si>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</si>
  <si>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</si>
  <si>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</si>
  <si>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</si>
  <si>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7</t>
  </si>
  <si>
    <t xml:space="preserve">Текущий ремонт общего имущества </t>
  </si>
  <si>
    <t>шт.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</si>
  <si>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</si>
  <si>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</si>
  <si>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</si>
  <si>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</si>
  <si>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утилизация древесных отходов</t>
  </si>
  <si>
    <t>смена участка стояка ГВС</t>
  </si>
  <si>
    <t>2</t>
  </si>
  <si>
    <t>3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</si>
  <si>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</si>
  <si>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</si>
  <si>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</si>
  <si>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</si>
  <si>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</si>
  <si>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</si>
  <si>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</si>
  <si>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</si>
  <si>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</si>
  <si>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Управление многоквартирным домом, в том числе: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</si>
  <si>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</si>
  <si>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</si>
  <si>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</si>
  <si>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</si>
  <si>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</si>
  <si>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погрузка и вывоз мешков с мусором</t>
  </si>
  <si>
    <t>вывоз веток</t>
  </si>
  <si>
    <t>снос дерева(ясень) и вывоз веток</t>
  </si>
  <si>
    <t>смена трубы и крана на системе ц.о.и участка канализации</t>
  </si>
  <si>
    <t>кв.59,подвал</t>
  </si>
  <si>
    <t>м3</t>
  </si>
  <si>
    <t>замена труб ГВС</t>
  </si>
  <si>
    <t>по кв.67 чердак</t>
  </si>
  <si>
    <t>смена участка ГВС</t>
  </si>
  <si>
    <t>кв.59</t>
  </si>
  <si>
    <t>подвал , кв.59</t>
  </si>
  <si>
    <t>смена участка стояка ХВС</t>
  </si>
  <si>
    <t>кв.43</t>
  </si>
  <si>
    <t>техническое диагностирование внутридомового газового оборудования</t>
  </si>
  <si>
    <t>квартира</t>
  </si>
  <si>
    <t>кв.</t>
  </si>
  <si>
    <t>смена трубы ц.о. и вентилей</t>
  </si>
  <si>
    <t>подвал</t>
  </si>
  <si>
    <t>остекление оконных блоков л/клеток</t>
  </si>
  <si>
    <t>подъезд</t>
  </si>
  <si>
    <t>м2</t>
  </si>
  <si>
    <t>"_____"_______________ 2024г.</t>
  </si>
  <si>
    <t xml:space="preserve">ООО "ВАШ ДОМ" с 01.01.2023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</si>
</sst>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5" xfId="0" applyFont="1" applyFill="1" applyBorder="1" applyAlignment="1"/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1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4" fontId="23" fillId="0" borderId="0" xfId="0" applyNumberFormat="1" applyFont="1" applyFill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1;&#1080;&#1090;&#1077;&#1081;&#1085;&#1072;&#1103;,%207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2450.1999999999998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H2" sqref="H2"/>
    </sheetView>
  </sheetViews>
  <sheetFormatPr defaultRowHeight="12.75" x14ac:dyDescent="0.2"/>
  <cols>
    <col min="1" max="1" width="3.7109375" style="1" customWidth="1"/>
    <col min="2" max="2" width="38.140625" style="3" customWidth="1"/>
    <col min="3" max="3" width="7.7109375" style="3" customWidth="1"/>
    <col min="4" max="4" width="12.85546875" style="3" customWidth="1"/>
    <col min="5" max="5" width="14.7109375" style="3" customWidth="1"/>
    <col min="6" max="6" width="14.140625" style="3" customWidth="1"/>
    <col min="7" max="7" width="14.42578125" style="4" customWidth="1"/>
    <col min="8" max="8" width="15" style="4" customWidth="1"/>
    <col min="9" max="9" width="12.7109375" style="4" customWidth="1"/>
    <col min="10" max="10" width="14.42578125" style="4" customWidth="1"/>
    <col min="11" max="11" width="19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8.140625" style="4" customWidth="1"/>
    <col min="259" max="259" width="7.7109375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8.140625" style="4" customWidth="1"/>
    <col min="515" max="515" width="7.7109375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8.140625" style="4" customWidth="1"/>
    <col min="771" max="771" width="7.7109375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8.140625" style="4" customWidth="1"/>
    <col min="1027" max="1027" width="7.7109375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8.140625" style="4" customWidth="1"/>
    <col min="1283" max="1283" width="7.7109375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8.140625" style="4" customWidth="1"/>
    <col min="1539" max="1539" width="7.7109375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8.140625" style="4" customWidth="1"/>
    <col min="1795" max="1795" width="7.7109375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8.140625" style="4" customWidth="1"/>
    <col min="2051" max="2051" width="7.7109375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8.140625" style="4" customWidth="1"/>
    <col min="2307" max="2307" width="7.7109375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8.140625" style="4" customWidth="1"/>
    <col min="2563" max="2563" width="7.7109375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8.140625" style="4" customWidth="1"/>
    <col min="2819" max="2819" width="7.7109375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8.140625" style="4" customWidth="1"/>
    <col min="3075" max="3075" width="7.7109375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8.140625" style="4" customWidth="1"/>
    <col min="3331" max="3331" width="7.7109375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8.140625" style="4" customWidth="1"/>
    <col min="3587" max="3587" width="7.7109375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8.140625" style="4" customWidth="1"/>
    <col min="3843" max="3843" width="7.7109375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8.140625" style="4" customWidth="1"/>
    <col min="4099" max="4099" width="7.7109375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8.140625" style="4" customWidth="1"/>
    <col min="4355" max="4355" width="7.7109375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8.140625" style="4" customWidth="1"/>
    <col min="4611" max="4611" width="7.7109375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8.140625" style="4" customWidth="1"/>
    <col min="4867" max="4867" width="7.7109375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8.140625" style="4" customWidth="1"/>
    <col min="5123" max="5123" width="7.7109375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8.140625" style="4" customWidth="1"/>
    <col min="5379" max="5379" width="7.7109375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8.140625" style="4" customWidth="1"/>
    <col min="5635" max="5635" width="7.7109375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8.140625" style="4" customWidth="1"/>
    <col min="5891" max="5891" width="7.7109375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8.140625" style="4" customWidth="1"/>
    <col min="6147" max="6147" width="7.7109375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8.140625" style="4" customWidth="1"/>
    <col min="6403" max="6403" width="7.7109375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8.140625" style="4" customWidth="1"/>
    <col min="6659" max="6659" width="7.7109375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8.140625" style="4" customWidth="1"/>
    <col min="6915" max="6915" width="7.7109375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8.140625" style="4" customWidth="1"/>
    <col min="7171" max="7171" width="7.7109375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8.140625" style="4" customWidth="1"/>
    <col min="7427" max="7427" width="7.7109375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8.140625" style="4" customWidth="1"/>
    <col min="7683" max="7683" width="7.7109375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8.140625" style="4" customWidth="1"/>
    <col min="7939" max="7939" width="7.7109375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8.140625" style="4" customWidth="1"/>
    <col min="8195" max="8195" width="7.7109375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8.140625" style="4" customWidth="1"/>
    <col min="8451" max="8451" width="7.7109375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8.140625" style="4" customWidth="1"/>
    <col min="8707" max="8707" width="7.7109375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8.140625" style="4" customWidth="1"/>
    <col min="8963" max="8963" width="7.7109375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8.140625" style="4" customWidth="1"/>
    <col min="9219" max="9219" width="7.7109375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8.140625" style="4" customWidth="1"/>
    <col min="9475" max="9475" width="7.7109375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8.140625" style="4" customWidth="1"/>
    <col min="9731" max="9731" width="7.7109375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8.140625" style="4" customWidth="1"/>
    <col min="9987" max="9987" width="7.7109375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8.140625" style="4" customWidth="1"/>
    <col min="10243" max="10243" width="7.7109375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8.140625" style="4" customWidth="1"/>
    <col min="10499" max="10499" width="7.7109375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8.140625" style="4" customWidth="1"/>
    <col min="10755" max="10755" width="7.7109375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8.140625" style="4" customWidth="1"/>
    <col min="11011" max="11011" width="7.7109375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8.140625" style="4" customWidth="1"/>
    <col min="11267" max="11267" width="7.7109375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8.140625" style="4" customWidth="1"/>
    <col min="11523" max="11523" width="7.7109375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8.140625" style="4" customWidth="1"/>
    <col min="11779" max="11779" width="7.7109375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8.140625" style="4" customWidth="1"/>
    <col min="12035" max="12035" width="7.7109375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8.140625" style="4" customWidth="1"/>
    <col min="12291" max="12291" width="7.7109375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8.140625" style="4" customWidth="1"/>
    <col min="12547" max="12547" width="7.7109375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8.140625" style="4" customWidth="1"/>
    <col min="12803" max="12803" width="7.7109375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8.140625" style="4" customWidth="1"/>
    <col min="13059" max="13059" width="7.7109375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8.140625" style="4" customWidth="1"/>
    <col min="13315" max="13315" width="7.7109375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8.140625" style="4" customWidth="1"/>
    <col min="13571" max="13571" width="7.7109375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8.140625" style="4" customWidth="1"/>
    <col min="13827" max="13827" width="7.7109375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8.140625" style="4" customWidth="1"/>
    <col min="14083" max="14083" width="7.7109375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8.140625" style="4" customWidth="1"/>
    <col min="14339" max="14339" width="7.7109375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8.140625" style="4" customWidth="1"/>
    <col min="14595" max="14595" width="7.7109375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8.140625" style="4" customWidth="1"/>
    <col min="14851" max="14851" width="7.7109375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8.140625" style="4" customWidth="1"/>
    <col min="15107" max="15107" width="7.7109375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8.140625" style="4" customWidth="1"/>
    <col min="15363" max="15363" width="7.7109375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8.140625" style="4" customWidth="1"/>
    <col min="15619" max="15619" width="7.7109375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8.140625" style="4" customWidth="1"/>
    <col min="15875" max="15875" width="7.7109375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8.140625" style="4" customWidth="1"/>
    <col min="16131" max="16131" width="7.7109375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84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2450.1999999999998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2450.1999999999998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85</v>
      </c>
      <c r="D20" s="11" t="s">
        <v>86</v>
      </c>
      <c r="E20" s="11" t="s">
        <v>76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7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406928.87599999987</v>
      </c>
      <c r="G22" s="18">
        <v>401414.98865175003</v>
      </c>
      <c r="H22" s="16">
        <v>405164.7319999999</v>
      </c>
      <c r="I22" s="16">
        <v>-3749.7433482498664</v>
      </c>
      <c r="J22" s="16">
        <v>5513.8873482498657</v>
      </c>
      <c r="K22" s="98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0"/>
    </row>
    <row r="24" spans="1:11" s="24" customFormat="1" ht="32.25" customHeight="1" x14ac:dyDescent="0.25">
      <c r="A24" s="21" t="s">
        <v>63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57334.679999999993</v>
      </c>
      <c r="G24" s="23">
        <v>56557.795124013785</v>
      </c>
      <c r="H24" s="23">
        <v>55570.535999999993</v>
      </c>
      <c r="I24" s="23">
        <v>987.25912401378559</v>
      </c>
      <c r="J24" s="23">
        <v>776.88487598621396</v>
      </c>
      <c r="K24" s="101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11172.911999999997</v>
      </c>
      <c r="G25" s="26">
        <v>11021.519049807812</v>
      </c>
      <c r="H25" s="26">
        <v>11172.911999999997</v>
      </c>
      <c r="I25" s="26">
        <v>-151.3929501921848</v>
      </c>
      <c r="J25" s="26">
        <v>151.3929501921848</v>
      </c>
      <c r="K25" s="102" t="s">
        <v>24</v>
      </c>
    </row>
    <row r="26" spans="1:11" ht="47.25" customHeight="1" x14ac:dyDescent="0.2">
      <c r="A26" s="21"/>
      <c r="B26" s="22" t="s">
        <v>68</v>
      </c>
      <c r="C26" s="22" t="s">
        <v>22</v>
      </c>
      <c r="D26" s="25">
        <v>0.1</v>
      </c>
      <c r="E26" s="25">
        <v>0</v>
      </c>
      <c r="F26" s="26">
        <v>2940.24</v>
      </c>
      <c r="G26" s="26">
        <v>2900.3997499494249</v>
      </c>
      <c r="H26" s="26">
        <v>2940.24</v>
      </c>
      <c r="I26" s="26">
        <v>-39.840250050574923</v>
      </c>
      <c r="J26" s="26">
        <v>39.840250050574923</v>
      </c>
      <c r="K26" s="99" t="s">
        <v>25</v>
      </c>
    </row>
    <row r="27" spans="1:11" ht="44.25" customHeight="1" x14ac:dyDescent="0.2">
      <c r="A27" s="21"/>
      <c r="B27" s="22" t="s">
        <v>69</v>
      </c>
      <c r="C27" s="22" t="s">
        <v>22</v>
      </c>
      <c r="D27" s="25">
        <v>0.16</v>
      </c>
      <c r="E27" s="25">
        <v>0</v>
      </c>
      <c r="F27" s="26">
        <v>4704.3840000000009</v>
      </c>
      <c r="G27" s="26">
        <v>4640.6395999190809</v>
      </c>
      <c r="H27" s="26">
        <v>4704.3840000000009</v>
      </c>
      <c r="I27" s="26">
        <v>-63.744400080920059</v>
      </c>
      <c r="J27" s="26">
        <v>63.744400080920059</v>
      </c>
      <c r="K27" s="9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36753</v>
      </c>
      <c r="G28" s="26">
        <v>36254.996874367811</v>
      </c>
      <c r="H28" s="26">
        <v>36753</v>
      </c>
      <c r="I28" s="26">
        <v>-498.00312563218904</v>
      </c>
      <c r="J28" s="26">
        <v>498.00312563218904</v>
      </c>
      <c r="K28" s="101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1764.1439999999996</v>
      </c>
      <c r="G29" s="26">
        <v>1740.2398499696544</v>
      </c>
      <c r="H29" s="26">
        <v>0</v>
      </c>
      <c r="I29" s="26">
        <v>1740.2398499696544</v>
      </c>
      <c r="J29" s="26">
        <v>23.904150030345136</v>
      </c>
      <c r="K29" s="99" t="s">
        <v>77</v>
      </c>
    </row>
    <row r="30" spans="1:11" ht="41.25" customHeight="1" x14ac:dyDescent="0.2">
      <c r="A30" s="21" t="s">
        <v>64</v>
      </c>
      <c r="B30" s="22" t="s">
        <v>92</v>
      </c>
      <c r="C30" s="22" t="s">
        <v>22</v>
      </c>
      <c r="D30" s="25">
        <v>3.5</v>
      </c>
      <c r="E30" s="25">
        <v>0</v>
      </c>
      <c r="F30" s="26">
        <v>102908.39999999998</v>
      </c>
      <c r="G30" s="26">
        <v>101513.99124822985</v>
      </c>
      <c r="H30" s="26">
        <v>102908.39999999998</v>
      </c>
      <c r="I30" s="26">
        <v>-1394.4087517701264</v>
      </c>
      <c r="J30" s="26">
        <v>1394.4087517701264</v>
      </c>
      <c r="K30" s="99" t="s">
        <v>121</v>
      </c>
    </row>
    <row r="31" spans="1:11" ht="40.5" customHeight="1" x14ac:dyDescent="0.2">
      <c r="A31" s="21" t="s">
        <v>65</v>
      </c>
      <c r="B31" s="22" t="s">
        <v>93</v>
      </c>
      <c r="C31" s="22" t="s">
        <v>22</v>
      </c>
      <c r="D31" s="25">
        <v>3.46</v>
      </c>
      <c r="E31" s="25">
        <v>0</v>
      </c>
      <c r="F31" s="26">
        <v>101732.30399999996</v>
      </c>
      <c r="G31" s="25">
        <v>100353.57</v>
      </c>
      <c r="H31" s="25">
        <v>101732.30399999996</v>
      </c>
      <c r="I31" s="26">
        <v>-1378.7339999999531</v>
      </c>
      <c r="J31" s="26">
        <v>1378.7339999999531</v>
      </c>
      <c r="K31" s="101"/>
    </row>
    <row r="32" spans="1:11" ht="36" customHeight="1" x14ac:dyDescent="0.2">
      <c r="A32" s="21" t="s">
        <v>66</v>
      </c>
      <c r="B32" s="22" t="s">
        <v>29</v>
      </c>
      <c r="C32" s="22" t="s">
        <v>22</v>
      </c>
      <c r="D32" s="25">
        <v>3.04</v>
      </c>
      <c r="E32" s="25">
        <v>0</v>
      </c>
      <c r="F32" s="26">
        <v>89383.295999999973</v>
      </c>
      <c r="G32" s="26">
        <v>88172.152398462495</v>
      </c>
      <c r="H32" s="26">
        <v>89383.295999999973</v>
      </c>
      <c r="I32" s="26">
        <v>-1211.1436015374784</v>
      </c>
      <c r="J32" s="26">
        <v>1211.1436015374784</v>
      </c>
      <c r="K32" s="101"/>
    </row>
    <row r="33" spans="1:12" ht="37.5" customHeight="1" x14ac:dyDescent="0.2">
      <c r="A33" s="21" t="s">
        <v>94</v>
      </c>
      <c r="B33" s="22" t="s">
        <v>30</v>
      </c>
      <c r="C33" s="22" t="s">
        <v>22</v>
      </c>
      <c r="D33" s="25">
        <v>1.8900000000000001</v>
      </c>
      <c r="E33" s="25">
        <v>0</v>
      </c>
      <c r="F33" s="26">
        <v>55570.196000000011</v>
      </c>
      <c r="G33" s="26">
        <v>54817.479881043917</v>
      </c>
      <c r="H33" s="26">
        <v>55570.196000000011</v>
      </c>
      <c r="I33" s="26">
        <v>-752.71611895609385</v>
      </c>
      <c r="J33" s="26">
        <v>752.71611895609385</v>
      </c>
      <c r="K33" s="101"/>
    </row>
    <row r="34" spans="1:12" s="70" customFormat="1" ht="37.5" customHeight="1" x14ac:dyDescent="0.2">
      <c r="A34" s="27" t="s">
        <v>82</v>
      </c>
      <c r="B34" s="93" t="s">
        <v>31</v>
      </c>
      <c r="C34" s="28" t="s">
        <v>32</v>
      </c>
      <c r="D34" s="112">
        <v>6</v>
      </c>
      <c r="E34" s="94">
        <v>0</v>
      </c>
      <c r="F34" s="69">
        <v>68440.5</v>
      </c>
      <c r="G34" s="69">
        <v>67752.09</v>
      </c>
      <c r="H34" s="69">
        <v>68440.5</v>
      </c>
      <c r="I34" s="69">
        <v>-688.41000000000349</v>
      </c>
      <c r="J34" s="69">
        <v>688.41000000000349</v>
      </c>
      <c r="K34" s="100" t="s">
        <v>33</v>
      </c>
    </row>
    <row r="35" spans="1:12" s="17" customFormat="1" ht="36.75" customHeight="1" x14ac:dyDescent="0.2">
      <c r="A35" s="27" t="s">
        <v>83</v>
      </c>
      <c r="B35" s="29" t="s">
        <v>74</v>
      </c>
      <c r="C35" s="28" t="s">
        <v>22</v>
      </c>
      <c r="D35" s="103">
        <v>2.06</v>
      </c>
      <c r="E35" s="18">
        <v>36503.910000000003</v>
      </c>
      <c r="F35" s="16">
        <v>60569.279999999999</v>
      </c>
      <c r="G35" s="16">
        <v>60439.31</v>
      </c>
      <c r="H35" s="16">
        <v>64975.86</v>
      </c>
      <c r="I35" s="16">
        <v>39023.360000000001</v>
      </c>
      <c r="J35" s="16">
        <v>129.97000000000116</v>
      </c>
      <c r="K35" s="100"/>
    </row>
    <row r="36" spans="1:12" s="17" customFormat="1" ht="5.25" customHeight="1" x14ac:dyDescent="0.2">
      <c r="A36" s="80"/>
      <c r="B36" s="92"/>
      <c r="C36" s="81"/>
      <c r="D36" s="104"/>
      <c r="E36" s="82"/>
      <c r="F36" s="83"/>
      <c r="G36" s="83"/>
      <c r="H36" s="83"/>
      <c r="I36" s="83"/>
      <c r="J36" s="83"/>
      <c r="K36" s="105"/>
    </row>
    <row r="37" spans="1:12" s="35" customFormat="1" ht="15.75" customHeight="1" x14ac:dyDescent="0.2">
      <c r="A37" s="30"/>
      <c r="B37" s="31" t="s">
        <v>34</v>
      </c>
      <c r="C37" s="32"/>
      <c r="D37" s="106"/>
      <c r="E37" s="33"/>
      <c r="F37" s="34"/>
      <c r="G37" s="34"/>
      <c r="H37" s="34"/>
      <c r="I37" s="34"/>
      <c r="J37" s="34" t="s">
        <v>35</v>
      </c>
      <c r="K37" s="107"/>
    </row>
    <row r="38" spans="1:12" s="35" customFormat="1" ht="15.75" customHeight="1" x14ac:dyDescent="0.2">
      <c r="A38" s="30"/>
      <c r="B38" s="31" t="s">
        <v>36</v>
      </c>
      <c r="C38" s="32"/>
      <c r="D38" s="106"/>
      <c r="E38" s="33"/>
      <c r="F38" s="34"/>
      <c r="G38" s="34"/>
      <c r="H38" s="34"/>
      <c r="I38" s="34">
        <v>7056</v>
      </c>
      <c r="J38" s="34" t="s">
        <v>35</v>
      </c>
      <c r="K38" s="34"/>
    </row>
    <row r="39" spans="1:12" s="35" customFormat="1" ht="15.75" customHeight="1" x14ac:dyDescent="0.2">
      <c r="A39" s="30"/>
      <c r="B39" s="31"/>
      <c r="C39" s="32"/>
      <c r="D39" s="106"/>
      <c r="E39" s="33"/>
      <c r="F39" s="34"/>
      <c r="G39" s="34"/>
      <c r="H39" s="34"/>
      <c r="I39" s="34"/>
      <c r="J39" s="34"/>
      <c r="K39" s="107"/>
    </row>
    <row r="40" spans="1:12" s="35" customFormat="1" ht="15.75" customHeight="1" x14ac:dyDescent="0.2">
      <c r="A40" s="30"/>
      <c r="B40" s="31"/>
      <c r="C40" s="32"/>
      <c r="D40" s="106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04"/>
      <c r="E41" s="82"/>
      <c r="F41" s="83"/>
      <c r="G41" s="83"/>
      <c r="H41" s="83"/>
      <c r="I41" s="83"/>
      <c r="J41" s="83"/>
      <c r="K41" s="105"/>
    </row>
    <row r="42" spans="1:12" s="38" customFormat="1" ht="90" thickBot="1" x14ac:dyDescent="0.3">
      <c r="A42" s="36" t="s">
        <v>95</v>
      </c>
      <c r="B42" s="37" t="s">
        <v>37</v>
      </c>
      <c r="C42" s="11" t="s">
        <v>85</v>
      </c>
      <c r="D42" s="11" t="s">
        <v>86</v>
      </c>
      <c r="E42" s="11" t="s">
        <v>87</v>
      </c>
      <c r="F42" s="11" t="s">
        <v>96</v>
      </c>
      <c r="G42" s="11" t="s">
        <v>97</v>
      </c>
      <c r="H42" s="11" t="s">
        <v>98</v>
      </c>
      <c r="I42" s="11" t="s">
        <v>91</v>
      </c>
      <c r="J42" s="139" t="s">
        <v>19</v>
      </c>
      <c r="K42" s="140"/>
    </row>
    <row r="43" spans="1:12" s="24" customFormat="1" ht="15" x14ac:dyDescent="0.25">
      <c r="A43" s="39"/>
      <c r="B43" s="40" t="s">
        <v>11</v>
      </c>
      <c r="C43" s="40"/>
      <c r="D43" s="108"/>
      <c r="E43" s="41"/>
      <c r="F43" s="41"/>
      <c r="G43" s="41"/>
      <c r="H43" s="41"/>
      <c r="I43" s="41"/>
      <c r="J43" s="141"/>
      <c r="K43" s="141"/>
    </row>
    <row r="44" spans="1:12" ht="55.5" customHeight="1" x14ac:dyDescent="0.2">
      <c r="A44" s="21"/>
      <c r="B44" s="22" t="s">
        <v>38</v>
      </c>
      <c r="C44" s="22" t="s">
        <v>39</v>
      </c>
      <c r="D44" s="109" t="s">
        <v>78</v>
      </c>
      <c r="E44" s="26">
        <v>302638.57</v>
      </c>
      <c r="F44" s="26">
        <v>317658.03000000003</v>
      </c>
      <c r="G44" s="26">
        <v>302638.57</v>
      </c>
      <c r="H44" s="26">
        <v>15019.460000000021</v>
      </c>
      <c r="I44" s="26">
        <v>-15019.460000000021</v>
      </c>
      <c r="J44" s="129" t="s">
        <v>79</v>
      </c>
      <c r="K44" s="129"/>
    </row>
    <row r="45" spans="1:12" ht="54" customHeight="1" x14ac:dyDescent="0.2">
      <c r="A45" s="21"/>
      <c r="B45" s="22" t="s">
        <v>71</v>
      </c>
      <c r="C45" s="22" t="s">
        <v>39</v>
      </c>
      <c r="D45" s="109">
        <v>155.29</v>
      </c>
      <c r="E45" s="26">
        <v>326533.03000000003</v>
      </c>
      <c r="F45" s="26">
        <v>346998.14</v>
      </c>
      <c r="G45" s="26">
        <v>326533.03000000003</v>
      </c>
      <c r="H45" s="26">
        <v>20465.109999999986</v>
      </c>
      <c r="I45" s="26">
        <v>-20465.109999999986</v>
      </c>
      <c r="J45" s="129" t="s">
        <v>72</v>
      </c>
      <c r="K45" s="129"/>
    </row>
    <row r="46" spans="1:12" ht="34.5" customHeight="1" x14ac:dyDescent="0.2">
      <c r="A46" s="21"/>
      <c r="B46" s="22" t="s">
        <v>40</v>
      </c>
      <c r="C46" s="22" t="s">
        <v>41</v>
      </c>
      <c r="D46" s="109">
        <v>1802.64</v>
      </c>
      <c r="E46" s="26">
        <v>661327.14</v>
      </c>
      <c r="F46" s="26">
        <v>679747.22</v>
      </c>
      <c r="G46" s="26">
        <v>661327.14</v>
      </c>
      <c r="H46" s="26">
        <v>18420.079999999958</v>
      </c>
      <c r="I46" s="26">
        <v>-18420.079999999958</v>
      </c>
      <c r="J46" s="129" t="s">
        <v>67</v>
      </c>
      <c r="K46" s="129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42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43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87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87"/>
    </row>
    <row r="71" spans="1:12" s="52" customFormat="1" ht="12.75" customHeight="1" x14ac:dyDescent="0.2">
      <c r="A71" s="42"/>
      <c r="B71" s="49"/>
      <c r="C71" s="49"/>
      <c r="D71" s="44"/>
      <c r="E71" s="44"/>
      <c r="F71" s="50"/>
      <c r="G71" s="45"/>
      <c r="H71" s="45"/>
      <c r="I71" s="45"/>
      <c r="J71" s="45"/>
      <c r="K71" s="45"/>
      <c r="L71" s="87"/>
    </row>
    <row r="72" spans="1:12" s="52" customFormat="1" ht="12.75" customHeight="1" x14ac:dyDescent="0.2">
      <c r="A72" s="42"/>
      <c r="B72" s="49"/>
      <c r="C72" s="49"/>
      <c r="D72" s="44"/>
      <c r="E72" s="44"/>
      <c r="F72" s="50"/>
      <c r="G72" s="45"/>
      <c r="H72" s="45"/>
      <c r="I72" s="45"/>
      <c r="J72" s="45"/>
      <c r="K72" s="45"/>
      <c r="L72" s="87"/>
    </row>
    <row r="73" spans="1:12" s="52" customFormat="1" ht="12.75" customHeight="1" x14ac:dyDescent="0.2">
      <c r="A73" s="42"/>
      <c r="B73" s="49"/>
      <c r="C73" s="49"/>
      <c r="D73" s="44"/>
      <c r="E73" s="44"/>
      <c r="F73" s="50"/>
      <c r="G73" s="45"/>
      <c r="H73" s="45"/>
      <c r="I73" s="45"/>
      <c r="J73" s="45"/>
      <c r="K73" s="45"/>
      <c r="L73" s="87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87"/>
    </row>
    <row r="75" spans="1:12" x14ac:dyDescent="0.2">
      <c r="L75" s="51"/>
    </row>
    <row r="76" spans="1:12" s="17" customFormat="1" ht="14.25" x14ac:dyDescent="0.2">
      <c r="A76" s="53"/>
      <c r="B76" s="54" t="s">
        <v>44</v>
      </c>
      <c r="C76" s="54"/>
      <c r="D76" s="54"/>
      <c r="E76" s="54"/>
      <c r="F76" s="55"/>
      <c r="I76" s="56"/>
      <c r="L76" s="57"/>
    </row>
    <row r="77" spans="1:12" s="17" customFormat="1" ht="14.25" x14ac:dyDescent="0.2">
      <c r="A77" s="53"/>
      <c r="B77" s="58" t="s">
        <v>45</v>
      </c>
      <c r="C77" s="58"/>
      <c r="D77" s="54"/>
      <c r="E77" s="54"/>
      <c r="F77" s="55"/>
    </row>
    <row r="78" spans="1:12" ht="13.5" thickBot="1" x14ac:dyDescent="0.25"/>
    <row r="79" spans="1:12" s="61" customFormat="1" ht="51.75" thickBot="1" x14ac:dyDescent="0.3">
      <c r="A79" s="11" t="s">
        <v>46</v>
      </c>
      <c r="B79" s="130" t="s">
        <v>47</v>
      </c>
      <c r="C79" s="131"/>
      <c r="D79" s="132"/>
      <c r="E79" s="133"/>
      <c r="F79" s="134"/>
      <c r="G79" s="114" t="s">
        <v>48</v>
      </c>
      <c r="H79" s="59" t="s">
        <v>49</v>
      </c>
      <c r="I79" s="59" t="s">
        <v>50</v>
      </c>
      <c r="J79" s="11" t="s">
        <v>51</v>
      </c>
      <c r="K79" s="60"/>
    </row>
    <row r="80" spans="1:12" x14ac:dyDescent="0.2">
      <c r="A80" s="62"/>
      <c r="B80" s="63"/>
      <c r="C80" s="64"/>
      <c r="D80" s="64"/>
      <c r="E80" s="135"/>
      <c r="F80" s="136"/>
      <c r="G80" s="65"/>
      <c r="H80" s="66"/>
      <c r="I80" s="66"/>
      <c r="J80" s="66"/>
    </row>
    <row r="81" spans="1:11" s="70" customFormat="1" ht="15.75" x14ac:dyDescent="0.25">
      <c r="A81" s="67" t="s">
        <v>52</v>
      </c>
      <c r="B81" s="85" t="s">
        <v>53</v>
      </c>
      <c r="C81" s="86"/>
      <c r="D81" s="86"/>
      <c r="E81" s="137"/>
      <c r="F81" s="138"/>
      <c r="G81" s="68"/>
      <c r="H81" s="67"/>
      <c r="I81" s="67"/>
      <c r="J81" s="69"/>
    </row>
    <row r="82" spans="1:11" x14ac:dyDescent="0.2">
      <c r="A82" s="71"/>
      <c r="B82" s="72" t="s">
        <v>11</v>
      </c>
      <c r="C82" s="73"/>
      <c r="D82" s="73"/>
      <c r="E82" s="89"/>
      <c r="F82" s="89"/>
      <c r="G82" s="91"/>
      <c r="H82" s="71"/>
      <c r="I82" s="89"/>
      <c r="J82" s="90"/>
    </row>
    <row r="83" spans="1:11" x14ac:dyDescent="0.2">
      <c r="A83" s="71"/>
      <c r="B83" s="120" t="s">
        <v>99</v>
      </c>
      <c r="C83" s="88"/>
      <c r="D83" s="110"/>
      <c r="E83" s="120" t="s">
        <v>54</v>
      </c>
      <c r="F83" s="89"/>
      <c r="G83" s="121">
        <v>45035</v>
      </c>
      <c r="H83" s="122"/>
      <c r="I83" s="120"/>
      <c r="J83" s="123">
        <v>604.32000000000005</v>
      </c>
    </row>
    <row r="84" spans="1:11" x14ac:dyDescent="0.2">
      <c r="A84" s="71"/>
      <c r="B84" s="120" t="s">
        <v>100</v>
      </c>
      <c r="C84" s="88"/>
      <c r="D84" s="110"/>
      <c r="E84" s="120" t="s">
        <v>54</v>
      </c>
      <c r="F84" s="89"/>
      <c r="G84" s="121">
        <v>45043</v>
      </c>
      <c r="H84" s="122"/>
      <c r="I84" s="120"/>
      <c r="J84" s="123">
        <v>625</v>
      </c>
    </row>
    <row r="85" spans="1:11" x14ac:dyDescent="0.2">
      <c r="A85" s="71"/>
      <c r="B85" s="120" t="s">
        <v>101</v>
      </c>
      <c r="C85" s="88"/>
      <c r="D85" s="110"/>
      <c r="E85" s="120" t="s">
        <v>54</v>
      </c>
      <c r="F85" s="89"/>
      <c r="G85" s="121">
        <v>45105</v>
      </c>
      <c r="H85" s="122" t="s">
        <v>75</v>
      </c>
      <c r="I85" s="120">
        <v>1</v>
      </c>
      <c r="J85" s="123">
        <v>10878.66</v>
      </c>
    </row>
    <row r="86" spans="1:11" x14ac:dyDescent="0.2">
      <c r="A86" s="71"/>
      <c r="B86" s="120" t="s">
        <v>102</v>
      </c>
      <c r="C86" s="88"/>
      <c r="D86" s="110"/>
      <c r="E86" s="120" t="s">
        <v>103</v>
      </c>
      <c r="F86" s="89"/>
      <c r="G86" s="121">
        <v>45086</v>
      </c>
      <c r="H86" s="122" t="s">
        <v>70</v>
      </c>
      <c r="I86" s="120">
        <v>4</v>
      </c>
      <c r="J86" s="123">
        <v>13176.31</v>
      </c>
    </row>
    <row r="87" spans="1:11" x14ac:dyDescent="0.2">
      <c r="A87" s="71"/>
      <c r="B87" s="120" t="s">
        <v>100</v>
      </c>
      <c r="C87" s="88"/>
      <c r="D87" s="110"/>
      <c r="E87" s="120" t="s">
        <v>54</v>
      </c>
      <c r="F87" s="89"/>
      <c r="G87" s="121">
        <v>45107</v>
      </c>
      <c r="H87" s="122"/>
      <c r="I87" s="120"/>
      <c r="J87" s="123">
        <v>1000</v>
      </c>
    </row>
    <row r="88" spans="1:11" x14ac:dyDescent="0.2">
      <c r="A88" s="71"/>
      <c r="B88" s="120" t="s">
        <v>80</v>
      </c>
      <c r="C88" s="88"/>
      <c r="D88" s="110"/>
      <c r="E88" s="120" t="s">
        <v>54</v>
      </c>
      <c r="F88" s="89"/>
      <c r="G88" s="121">
        <v>45117</v>
      </c>
      <c r="H88" s="122" t="s">
        <v>104</v>
      </c>
      <c r="I88" s="120">
        <v>1</v>
      </c>
      <c r="J88" s="123">
        <v>2600</v>
      </c>
    </row>
    <row r="89" spans="1:11" x14ac:dyDescent="0.2">
      <c r="A89" s="71"/>
      <c r="B89" s="120" t="s">
        <v>105</v>
      </c>
      <c r="C89" s="88"/>
      <c r="D89" s="110"/>
      <c r="E89" s="120" t="s">
        <v>106</v>
      </c>
      <c r="F89" s="89"/>
      <c r="G89" s="121">
        <v>45167</v>
      </c>
      <c r="H89" s="122" t="s">
        <v>59</v>
      </c>
      <c r="I89" s="120">
        <v>0.5</v>
      </c>
      <c r="J89" s="123">
        <v>5258.5</v>
      </c>
    </row>
    <row r="90" spans="1:11" x14ac:dyDescent="0.2">
      <c r="A90" s="71"/>
      <c r="B90" s="120" t="s">
        <v>107</v>
      </c>
      <c r="C90" s="88"/>
      <c r="D90" s="110"/>
      <c r="E90" s="120" t="s">
        <v>108</v>
      </c>
      <c r="F90" s="89"/>
      <c r="G90" s="121">
        <v>45191</v>
      </c>
      <c r="H90" s="122" t="s">
        <v>70</v>
      </c>
      <c r="I90" s="120">
        <v>6</v>
      </c>
      <c r="J90" s="123">
        <v>5527.36</v>
      </c>
    </row>
    <row r="91" spans="1:11" x14ac:dyDescent="0.2">
      <c r="A91" s="71"/>
      <c r="B91" s="120" t="s">
        <v>81</v>
      </c>
      <c r="C91" s="88"/>
      <c r="D91" s="110"/>
      <c r="E91" s="120" t="s">
        <v>109</v>
      </c>
      <c r="F91" s="89"/>
      <c r="G91" s="121">
        <v>45226</v>
      </c>
      <c r="H91" s="122" t="s">
        <v>70</v>
      </c>
      <c r="I91" s="120">
        <v>6</v>
      </c>
      <c r="J91" s="123">
        <v>5116.99</v>
      </c>
    </row>
    <row r="92" spans="1:11" x14ac:dyDescent="0.2">
      <c r="A92" s="71"/>
      <c r="B92" s="120" t="s">
        <v>110</v>
      </c>
      <c r="C92" s="88"/>
      <c r="D92" s="110"/>
      <c r="E92" s="120" t="s">
        <v>111</v>
      </c>
      <c r="F92" s="89"/>
      <c r="G92" s="121">
        <v>45212</v>
      </c>
      <c r="H92" s="122" t="s">
        <v>70</v>
      </c>
      <c r="I92" s="120">
        <v>2</v>
      </c>
      <c r="J92" s="123">
        <v>4748.33</v>
      </c>
    </row>
    <row r="93" spans="1:11" x14ac:dyDescent="0.2">
      <c r="A93" s="71"/>
      <c r="B93" s="120" t="s">
        <v>112</v>
      </c>
      <c r="C93" s="88"/>
      <c r="D93" s="110"/>
      <c r="E93" s="120" t="s">
        <v>113</v>
      </c>
      <c r="F93" s="89"/>
      <c r="G93" s="121">
        <v>45217</v>
      </c>
      <c r="H93" s="122" t="s">
        <v>114</v>
      </c>
      <c r="I93" s="120">
        <v>70</v>
      </c>
      <c r="J93" s="123">
        <v>9100</v>
      </c>
    </row>
    <row r="94" spans="1:11" x14ac:dyDescent="0.2">
      <c r="A94" s="71"/>
      <c r="B94" s="120" t="s">
        <v>115</v>
      </c>
      <c r="C94" s="124"/>
      <c r="D94" s="125"/>
      <c r="E94" s="120" t="s">
        <v>116</v>
      </c>
      <c r="F94" s="89"/>
      <c r="G94" s="121">
        <v>45287</v>
      </c>
      <c r="H94" s="122" t="s">
        <v>70</v>
      </c>
      <c r="I94" s="120">
        <v>1</v>
      </c>
      <c r="J94" s="123">
        <v>4350.3900000000003</v>
      </c>
    </row>
    <row r="95" spans="1:11" ht="12" customHeight="1" x14ac:dyDescent="0.2">
      <c r="A95" s="71"/>
      <c r="B95" s="120" t="s">
        <v>55</v>
      </c>
      <c r="C95" s="124"/>
      <c r="D95" s="125"/>
      <c r="E95" s="120"/>
      <c r="F95" s="89"/>
      <c r="G95" s="121">
        <v>45289</v>
      </c>
      <c r="H95" s="122"/>
      <c r="I95" s="120"/>
      <c r="J95" s="123">
        <v>910</v>
      </c>
    </row>
    <row r="96" spans="1:11" ht="12.75" customHeight="1" x14ac:dyDescent="0.2">
      <c r="A96" s="71"/>
      <c r="B96" s="120" t="s">
        <v>117</v>
      </c>
      <c r="C96" s="116"/>
      <c r="D96" s="117"/>
      <c r="E96" s="120" t="s">
        <v>118</v>
      </c>
      <c r="F96" s="118"/>
      <c r="G96" s="121">
        <v>45289</v>
      </c>
      <c r="H96" s="122" t="s">
        <v>119</v>
      </c>
      <c r="I96" s="120">
        <v>1.2</v>
      </c>
      <c r="J96" s="123">
        <v>1080</v>
      </c>
      <c r="K96" s="119"/>
    </row>
    <row r="97" spans="1:11" x14ac:dyDescent="0.2">
      <c r="A97" s="71"/>
      <c r="B97" s="127"/>
      <c r="C97" s="127"/>
      <c r="D97" s="127"/>
      <c r="E97" s="127"/>
      <c r="F97" s="127"/>
      <c r="G97" s="115"/>
      <c r="H97" s="71"/>
      <c r="I97" s="71"/>
      <c r="J97" s="71"/>
      <c r="K97" s="45"/>
    </row>
    <row r="98" spans="1:11" s="70" customFormat="1" x14ac:dyDescent="0.2">
      <c r="A98" s="67"/>
      <c r="B98" s="128" t="s">
        <v>56</v>
      </c>
      <c r="C98" s="128"/>
      <c r="D98" s="128"/>
      <c r="E98" s="128"/>
      <c r="F98" s="128"/>
      <c r="G98" s="113"/>
      <c r="H98" s="67"/>
      <c r="I98" s="67"/>
      <c r="J98" s="74">
        <f>SUM(J82:J96)</f>
        <v>64975.86</v>
      </c>
      <c r="K98" s="111"/>
    </row>
    <row r="99" spans="1:11" x14ac:dyDescent="0.2">
      <c r="K99" s="52"/>
    </row>
    <row r="101" spans="1:11" s="24" customFormat="1" ht="15" x14ac:dyDescent="0.25">
      <c r="A101" s="75"/>
      <c r="B101" s="76" t="s">
        <v>57</v>
      </c>
      <c r="C101" s="76"/>
      <c r="D101" s="76"/>
      <c r="E101" s="76"/>
      <c r="F101" s="76"/>
      <c r="H101" s="24" t="s">
        <v>58</v>
      </c>
    </row>
    <row r="102" spans="1:11" s="24" customFormat="1" ht="15" x14ac:dyDescent="0.25">
      <c r="A102" s="75"/>
      <c r="B102" s="77"/>
      <c r="C102" s="77"/>
      <c r="D102" s="77"/>
      <c r="E102" s="77"/>
      <c r="F102" s="77"/>
    </row>
    <row r="103" spans="1:11" s="24" customFormat="1" ht="15" x14ac:dyDescent="0.25">
      <c r="A103" s="75"/>
      <c r="B103" s="77"/>
      <c r="C103" s="77"/>
      <c r="D103" s="77"/>
      <c r="E103" s="77"/>
      <c r="F103" s="77"/>
    </row>
    <row r="104" spans="1:11" s="76" customFormat="1" ht="15" x14ac:dyDescent="0.25">
      <c r="A104" s="75"/>
      <c r="B104" s="76" t="s">
        <v>59</v>
      </c>
      <c r="D104" s="76" t="s">
        <v>120</v>
      </c>
    </row>
    <row r="105" spans="1:11" s="76" customFormat="1" ht="18" x14ac:dyDescent="0.25">
      <c r="A105" s="75"/>
      <c r="D105" s="126" t="s">
        <v>60</v>
      </c>
      <c r="E105" s="126"/>
      <c r="F105" s="126"/>
    </row>
    <row r="106" spans="1:11" s="76" customFormat="1" ht="15" x14ac:dyDescent="0.25">
      <c r="A106" s="75"/>
    </row>
    <row r="107" spans="1:11" s="76" customFormat="1" ht="15" x14ac:dyDescent="0.25">
      <c r="A107" s="75"/>
    </row>
    <row r="108" spans="1:11" s="76" customFormat="1" ht="15" x14ac:dyDescent="0.25">
      <c r="A108" s="75"/>
      <c r="B108" s="76" t="s">
        <v>61</v>
      </c>
    </row>
    <row r="109" spans="1:11" s="76" customFormat="1" ht="18" x14ac:dyDescent="0.25">
      <c r="A109" s="75"/>
      <c r="D109" s="78" t="s">
        <v>62</v>
      </c>
      <c r="E109" s="78"/>
      <c r="G109" s="78"/>
    </row>
    <row r="110" spans="1:11" s="76" customFormat="1" ht="15" x14ac:dyDescent="0.25">
      <c r="A110" s="75"/>
    </row>
    <row r="111" spans="1:11" s="76" customFormat="1" ht="15" x14ac:dyDescent="0.25">
      <c r="A111" s="75"/>
    </row>
    <row r="112" spans="1:11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  <row r="116" spans="1:1" s="79" customFormat="1" x14ac:dyDescent="0.2">
      <c r="A116" s="1"/>
    </row>
    <row r="117" spans="1:1" s="79" customFormat="1" x14ac:dyDescent="0.2">
      <c r="A117" s="1"/>
    </row>
    <row r="118" spans="1:1" s="79" customFormat="1" x14ac:dyDescent="0.2">
      <c r="A118" s="1"/>
    </row>
    <row r="119" spans="1:1" s="79" customFormat="1" x14ac:dyDescent="0.2">
      <c r="A119" s="1"/>
    </row>
    <row r="120" spans="1:1" s="79" customFormat="1" x14ac:dyDescent="0.2">
      <c r="A120" s="1"/>
    </row>
    <row r="121" spans="1:1" s="79" customFormat="1" x14ac:dyDescent="0.2">
      <c r="A121" s="1"/>
    </row>
    <row r="122" spans="1:1" s="79" customFormat="1" x14ac:dyDescent="0.2">
      <c r="A122" s="1"/>
    </row>
    <row r="123" spans="1:1" s="79" customFormat="1" x14ac:dyDescent="0.2">
      <c r="A123" s="1"/>
    </row>
    <row r="124" spans="1:1" s="79" customFormat="1" x14ac:dyDescent="0.2">
      <c r="A124" s="1"/>
    </row>
    <row r="125" spans="1:1" s="79" customFormat="1" x14ac:dyDescent="0.2">
      <c r="A125" s="1"/>
    </row>
  </sheetData>
  <mergeCells count="11">
    <mergeCell ref="J42:K42"/>
    <mergeCell ref="J43:K43"/>
    <mergeCell ref="J44:K44"/>
    <mergeCell ref="D105:F105"/>
    <mergeCell ref="B97:F97"/>
    <mergeCell ref="B98:F98"/>
    <mergeCell ref="J45:K45"/>
    <mergeCell ref="J46:K46"/>
    <mergeCell ref="B79:F79"/>
    <mergeCell ref="E80:F80"/>
    <mergeCell ref="E81:F81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2024-03-21T09:41:52Z</dcterms:modified>
</cp:coreProperties>
</file>